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4326KBB Konfektionierungs- &amp; Couvertserviceleistungen DW\VU final\"/>
    </mc:Choice>
  </mc:AlternateContent>
  <xr:revisionPtr revIDLastSave="0" documentId="13_ncr:1_{A222DB20-5652-4900-923F-C63334B4EB4D}" xr6:coauthVersionLast="47" xr6:coauthVersionMax="47" xr10:uidLastSave="{00000000-0000-0000-0000-000000000000}"/>
  <bookViews>
    <workbookView xWindow="-28920" yWindow="-1305" windowWidth="29040" windowHeight="15720" xr2:uid="{00000000-000D-0000-FFFF-FFFF00000000}"/>
  </bookViews>
  <sheets>
    <sheet name="Leistungsverzeichnis" sheetId="3" r:id="rId1"/>
    <sheet name="Verbrauchsmaterialen" sheetId="5" r:id="rId2"/>
    <sheet name="zusätzliche Preisangaben" sheetId="6" r:id="rId3"/>
    <sheet name="Papier Maxieoffset" sheetId="7" r:id="rId4"/>
  </sheets>
  <definedNames>
    <definedName name="_xlnm.Print_Area" localSheetId="0">Leistungsverzeichnis!$A$1:$F$40</definedName>
    <definedName name="_xlnm.Print_Area" localSheetId="1">Verbrauchsmaterialen!$A$1:$G$26</definedName>
    <definedName name="_xlnm.Print_Area" localSheetId="2">'zusätzliche Preisangaben'!$A$1:$G$25</definedName>
    <definedName name="_xlnm.Print_Titles" localSheetId="0">Leistungsverzeichnis!$1:$5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" l="1"/>
  <c r="F13" i="3"/>
  <c r="F21" i="3"/>
  <c r="F17" i="3"/>
  <c r="F12" i="3" l="1"/>
  <c r="F15" i="3" l="1"/>
  <c r="F34" i="3" l="1"/>
  <c r="F6" i="3" l="1"/>
  <c r="F24" i="3" l="1"/>
  <c r="F7" i="3" l="1"/>
  <c r="F8" i="3"/>
  <c r="F9" i="3"/>
  <c r="F10" i="3"/>
  <c r="F11" i="3"/>
  <c r="F14" i="3"/>
  <c r="F16" i="3"/>
  <c r="F18" i="3"/>
  <c r="F20" i="3"/>
  <c r="F22" i="3"/>
  <c r="F23" i="3"/>
  <c r="F25" i="3" l="1"/>
  <c r="F36" i="3" s="1"/>
</calcChain>
</file>

<file path=xl/sharedStrings.xml><?xml version="1.0" encoding="utf-8"?>
<sst xmlns="http://schemas.openxmlformats.org/spreadsheetml/2006/main" count="135" uniqueCount="114">
  <si>
    <t>Adressenformatierung/Datenimport</t>
  </si>
  <si>
    <t>Doublettenabgleich</t>
  </si>
  <si>
    <t>Portooptimierungsprogramm, Erstellung von Postauflieferungslisten</t>
  </si>
  <si>
    <t>Druck Adresse und Absender auf DIN lang Umschlag ohne Fenster, 1/0-fbg. schwarz</t>
  </si>
  <si>
    <t>Anzahl der Sendungen</t>
  </si>
  <si>
    <t>Material Bereitstellung durch Lettershop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</si>
  <si>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</si>
  <si>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</si>
  <si>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</si>
  <si>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</si>
  <si>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</si>
  <si>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</si>
  <si>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</si>
  <si>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</si>
  <si>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</si>
  <si>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</si>
  <si>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</si>
  <si>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</si>
  <si>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</si>
  <si>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</si>
  <si>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</si>
  <si>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</si>
  <si>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bis 2.500 Blatt</t>
  </si>
  <si>
    <t xml:space="preserve">Einheit </t>
  </si>
  <si>
    <t>bis 500 Blatt</t>
  </si>
  <si>
    <t xml:space="preserve"> in € (netto)</t>
  </si>
  <si>
    <t>pro 1.000</t>
  </si>
  <si>
    <t xml:space="preserve"> Position </t>
  </si>
  <si>
    <t>2.1.</t>
  </si>
  <si>
    <t>2.2.</t>
  </si>
  <si>
    <t>2.3.</t>
  </si>
  <si>
    <t>2.4.</t>
  </si>
  <si>
    <t>bis 500</t>
  </si>
  <si>
    <t>bis 10.000</t>
  </si>
  <si>
    <t>bis 4.000</t>
  </si>
  <si>
    <t>Position</t>
  </si>
  <si>
    <t>Korrekturabzug/Muster per eMail an BFS zur Freigabe</t>
  </si>
  <si>
    <t>Mittelwert</t>
  </si>
  <si>
    <t xml:space="preserve">1 .Summe </t>
  </si>
  <si>
    <t xml:space="preserve">2. Summe </t>
  </si>
  <si>
    <t xml:space="preserve">Gesamtsumme (1 .Summe + 2. Summe).   </t>
  </si>
  <si>
    <t>Name: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</si>
  <si>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</si>
  <si>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</si>
  <si>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</si>
  <si>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</si>
  <si>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</si>
  <si>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</si>
  <si>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</si>
  <si>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</si>
  <si>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</si>
  <si>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</si>
  <si>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</si>
  <si>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</si>
  <si>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</si>
  <si>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</si>
  <si>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</si>
  <si>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</si>
  <si>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</si>
  <si>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</si>
  <si>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</si>
  <si>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Bezeichnung</t>
  </si>
  <si>
    <t>Preis in € / netto</t>
  </si>
  <si>
    <t>20.</t>
  </si>
  <si>
    <t>Angabe von diverse Kartonagen und Versandhüllen für Mehrfachversand</t>
  </si>
  <si>
    <t>Leistung</t>
  </si>
  <si>
    <t xml:space="preserve">Verpackungseinheit  </t>
  </si>
  <si>
    <t xml:space="preserve">ggf. die gelbmarkierten Felder ausfüllen und ausdrucken  </t>
  </si>
  <si>
    <t xml:space="preserve">Weitere Kosten </t>
  </si>
  <si>
    <t>Konfektionierung und Rücklieferung Restmaterialien an Berliner Festspiele (Versand von Paketen oder per Bote)</t>
  </si>
  <si>
    <t>1.17.</t>
  </si>
  <si>
    <t>Datum:</t>
  </si>
  <si>
    <t>1,25 cm³/g</t>
  </si>
  <si>
    <t>Offsetpapier, hochweiß, ungestrichen, matte Oberfläche, hergestellt aus 100% Recyclingfasern, Preprint-Garantie 80 - 100 g/m²</t>
  </si>
  <si>
    <t>Name Papier</t>
  </si>
  <si>
    <t>113 μm</t>
  </si>
  <si>
    <t>Opazität (ISO 2471)</t>
  </si>
  <si>
    <t>Dicke (ISO 534)</t>
  </si>
  <si>
    <t>Spezifisches Volumen (ISO 534)</t>
  </si>
  <si>
    <t>CIE-Weiße (ISO 11475)</t>
  </si>
  <si>
    <t>ISO-Weiße / Helligkeit (ISO 2470)</t>
  </si>
  <si>
    <t>250 ml/min</t>
  </si>
  <si>
    <t>Rauheit (Bendtsen) (ISO 8791-2)</t>
  </si>
  <si>
    <t>90  g/m²</t>
  </si>
  <si>
    <t>Grammatur ( ISO 536)</t>
  </si>
  <si>
    <t>94/62 RC Heavy Metal Certificate, BfR Food Certificate, EMAS, EN 71/3:1988 D Safety of Toys, EU Ecolabel, FSC® certified*, ISO 14001, ISO 50001, EES+, ISO 9001, OHSAS 18001, PEFC certified*, Permanent Paper ISO 9706</t>
  </si>
  <si>
    <t xml:space="preserve">Zertifikate und Labels </t>
  </si>
  <si>
    <t>Maxioffset 90 g/m²</t>
  </si>
  <si>
    <t xml:space="preserve">Papier: *Gleichwertigkeit muss nachgewiesen werden - siehe dazu Spezifikation im Tabellenblatt Papier  </t>
  </si>
  <si>
    <r>
      <t xml:space="preserve">Papier, 90 g/m², weiß, DIN A4 (Papier </t>
    </r>
    <r>
      <rPr>
        <b/>
        <sz val="11"/>
        <color theme="1"/>
        <rFont val="Arial"/>
        <family val="2"/>
      </rPr>
      <t>Maxioffset 90 g/m²</t>
    </r>
    <r>
      <rPr>
        <sz val="11"/>
        <color theme="1"/>
        <rFont val="Arial"/>
        <family val="2"/>
      </rPr>
      <t xml:space="preserve"> oder gleichwertig*)</t>
    </r>
  </si>
  <si>
    <r>
      <t xml:space="preserve">Papier, 90 g/m², weiß, DIN A4  (Papier </t>
    </r>
    <r>
      <rPr>
        <b/>
        <sz val="11"/>
        <color theme="1"/>
        <rFont val="Arial"/>
        <family val="2"/>
      </rPr>
      <t xml:space="preserve">Maxioffset 90 g/m² </t>
    </r>
    <r>
      <rPr>
        <sz val="11"/>
        <color theme="1"/>
        <rFont val="Arial"/>
        <family val="2"/>
      </rPr>
      <t>oder gleichwertig*)</t>
    </r>
  </si>
  <si>
    <t>Wickelfalz maschinell Anschreiben, DIN A4 auf DIN lang</t>
  </si>
  <si>
    <t>1.18.</t>
  </si>
  <si>
    <t>Druck Logo BFS auf DIN lang Umschlag mit Fenster, 1/0-fbg. Schwarz</t>
  </si>
  <si>
    <t xml:space="preserve">Das jährliche Auftragsvolumen beträgt ca. 12 Einzelaufträge mit einem Gesamtsvolumen von ca. 20.000 Sendungen </t>
  </si>
  <si>
    <r>
      <t xml:space="preserve">Konfektionierung Magazinversand (B X H 180 x 270 mm, ca. 100 Seiten) mit personalisiertem Anschreiben. </t>
    </r>
    <r>
      <rPr>
        <b/>
        <sz val="11"/>
        <rFont val="Arial"/>
        <family val="2"/>
      </rPr>
      <t>Bitte beachten:</t>
    </r>
    <r>
      <rPr>
        <sz val="11"/>
        <rFont val="Arial"/>
        <family val="2"/>
      </rPr>
      <t xml:space="preserve"> Unter Verwendung von ausschließlich nachhaltigem Materialien. </t>
    </r>
    <r>
      <rPr>
        <u/>
        <sz val="11"/>
        <rFont val="Arial"/>
        <family val="2"/>
      </rPr>
      <t xml:space="preserve">Die Verpackung soll Format genau sein. </t>
    </r>
  </si>
  <si>
    <t>1.19.</t>
  </si>
  <si>
    <t xml:space="preserve">DIN lang Maschinenumschläge ohne Fenster </t>
  </si>
  <si>
    <r>
      <t xml:space="preserve">Druck Anschreiben, DIN A4 Simplexdruck, </t>
    </r>
    <r>
      <rPr>
        <b/>
        <sz val="11"/>
        <color theme="1"/>
        <rFont val="Arial"/>
        <family val="2"/>
      </rPr>
      <t>voll</t>
    </r>
    <r>
      <rPr>
        <sz val="11"/>
        <color theme="1"/>
        <rFont val="Arial"/>
        <family val="2"/>
      </rPr>
      <t xml:space="preserve"> personalisiert, mit Adresse und soweit vorhanden persönlicher Anrede in Laserdruck-Qualität </t>
    </r>
    <r>
      <rPr>
        <b/>
        <sz val="11"/>
        <color theme="1"/>
        <rFont val="Arial"/>
        <family val="2"/>
      </rPr>
      <t>1/1-fbg</t>
    </r>
    <r>
      <rPr>
        <sz val="11"/>
        <color theme="1"/>
        <rFont val="Arial"/>
        <family val="2"/>
      </rPr>
      <t>. Schwarz, auf weißes Papier</t>
    </r>
    <r>
      <rPr>
        <b/>
        <sz val="11"/>
        <color rgb="FFFF0000"/>
        <rFont val="Arial"/>
        <family val="2"/>
      </rPr>
      <t xml:space="preserve"> </t>
    </r>
  </si>
  <si>
    <r>
      <t xml:space="preserve">Druck Anschreiben, DIN A4 Simplexdruck, </t>
    </r>
    <r>
      <rPr>
        <b/>
        <sz val="11"/>
        <color theme="1"/>
        <rFont val="Arial"/>
        <family val="2"/>
      </rPr>
      <t>voll</t>
    </r>
    <r>
      <rPr>
        <sz val="11"/>
        <color theme="1"/>
        <rFont val="Arial"/>
        <family val="2"/>
      </rPr>
      <t xml:space="preserve"> personalisiert, mit Adresse und soweit vorhanden persönlicher Anrede in Laserdruck-Qualität</t>
    </r>
    <r>
      <rPr>
        <b/>
        <sz val="11"/>
        <color theme="1"/>
        <rFont val="Arial"/>
        <family val="2"/>
      </rPr>
      <t xml:space="preserve"> 1/0-fbg</t>
    </r>
    <r>
      <rPr>
        <sz val="11"/>
        <color theme="1"/>
        <rFont val="Arial"/>
        <family val="2"/>
      </rPr>
      <t>. Schwarz, auf weißes Papier</t>
    </r>
    <r>
      <rPr>
        <b/>
        <sz val="11"/>
        <color rgb="FFFF0000"/>
        <rFont val="Arial"/>
        <family val="2"/>
      </rPr>
      <t xml:space="preserve"> </t>
    </r>
  </si>
  <si>
    <t>DIN lang Maschinenumschläge mit Fenster</t>
  </si>
  <si>
    <r>
      <t xml:space="preserve">Druck Anschreiben, DIN A4 Simplexdruck, </t>
    </r>
    <r>
      <rPr>
        <b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personalisiert, in Laserdruck-Qualität </t>
    </r>
    <r>
      <rPr>
        <b/>
        <sz val="11"/>
        <color theme="1"/>
        <rFont val="Arial"/>
        <family val="2"/>
      </rPr>
      <t>1/0-fbg</t>
    </r>
    <r>
      <rPr>
        <sz val="11"/>
        <color theme="1"/>
        <rFont val="Arial"/>
        <family val="2"/>
      </rPr>
      <t xml:space="preserve">.  schwarz, auf weißes Papier </t>
    </r>
  </si>
  <si>
    <r>
      <t xml:space="preserve">Druck Anschreiben, DIN A4 Simplexdruck, </t>
    </r>
    <r>
      <rPr>
        <b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personalisiert, in Laserdruck-Qualität </t>
    </r>
    <r>
      <rPr>
        <b/>
        <sz val="11"/>
        <color theme="1"/>
        <rFont val="Arial"/>
        <family val="2"/>
      </rPr>
      <t>1/1-fbg.</t>
    </r>
    <r>
      <rPr>
        <sz val="11"/>
        <color theme="1"/>
        <rFont val="Arial"/>
        <family val="2"/>
      </rPr>
      <t xml:space="preserve"> schwarz, auf weißes Papier </t>
    </r>
  </si>
  <si>
    <t>Kuvertieren maschinell in DIN lang, C5, C4 Formate, 1 Teil / 2 Teile / 3 Teile</t>
  </si>
  <si>
    <t>Kuvertieren manuell in DIN lang, C5, C4 Formate, 1 Teil / 2 Teile / 3 Teile</t>
  </si>
  <si>
    <t>Druck Logo BFS auf C5 Umschlag mit Fenster, 1/0-fbg. Schwarz</t>
  </si>
  <si>
    <t>Wickelfalz maschinell Anschreiben, DIN A4 auf DIN A5</t>
  </si>
  <si>
    <t>Textübernahme, Einrichtung, Programmierung für Anschreiben inkl. sprachlicher Zuordnung von Adressen und Anschreiben</t>
  </si>
  <si>
    <t xml:space="preserve">04326KBB - Leistungsverzeichnis </t>
  </si>
  <si>
    <t xml:space="preserve">Bitte die gelbmarkierten Felder ausfüllen -  Preisangabe in € (netto) </t>
  </si>
  <si>
    <r>
      <t xml:space="preserve">Verbrauchsmaterialen </t>
    </r>
    <r>
      <rPr>
        <sz val="16"/>
        <color rgb="FFFF0000"/>
        <rFont val="Arial"/>
        <family val="2"/>
      </rPr>
      <t>(wird nicht gewertet)</t>
    </r>
  </si>
  <si>
    <r>
      <t xml:space="preserve">weitere Kosten </t>
    </r>
    <r>
      <rPr>
        <sz val="16"/>
        <color rgb="FFFF0000"/>
        <rFont val="Arial"/>
        <family val="2"/>
      </rPr>
      <t>(wird nicht gewertet)</t>
    </r>
  </si>
  <si>
    <t xml:space="preserve">Bitte beachten: Preisangabe pro. 1.000 </t>
  </si>
  <si>
    <t>Postauflieferung als "Werbepost" Standard bis 20 g bzw. bis 50 g national / International, Standard-/Groß-/Maxibrief/national/international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</si>
</sst>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6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1" fillId="8" borderId="0" xfId="0" applyFont="1" applyFill="1"/>
    <xf numFmtId="0" fontId="1" fillId="8" borderId="0" xfId="0" applyFont="1" applyFill="1" applyAlignment="1">
      <alignment vertical="center"/>
    </xf>
    <xf numFmtId="164" fontId="1" fillId="8" borderId="1" xfId="0" applyNumberFormat="1" applyFont="1" applyFill="1" applyBorder="1" applyAlignment="1">
      <alignment horizontal="center" vertical="center"/>
    </xf>
    <xf numFmtId="0" fontId="1" fillId="8" borderId="0" xfId="0" applyFont="1" applyFill="1" applyAlignment="1">
      <alignment horizontal="left" vertical="top" wrapText="1"/>
    </xf>
    <xf numFmtId="3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8" borderId="0" xfId="0" applyFont="1" applyFill="1" applyAlignment="1">
      <alignment horizontal="left" vertical="center"/>
    </xf>
    <xf numFmtId="0" fontId="3" fillId="8" borderId="0" xfId="0" applyFont="1" applyFill="1"/>
    <xf numFmtId="0" fontId="0" fillId="8" borderId="0" xfId="0" applyFill="1"/>
    <xf numFmtId="164" fontId="1" fillId="6" borderId="1" xfId="0" applyNumberFormat="1" applyFont="1" applyFill="1" applyBorder="1" applyAlignment="1" applyProtection="1">
      <alignment horizontal="center" vertical="center"/>
      <protection locked="0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1" fillId="8" borderId="1" xfId="0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10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right" vertical="center"/>
    </xf>
    <xf numFmtId="9" fontId="1" fillId="8" borderId="1" xfId="0" applyNumberFormat="1" applyFont="1" applyFill="1" applyBorder="1" applyAlignment="1">
      <alignment horizontal="right" vertical="center"/>
    </xf>
    <xf numFmtId="164" fontId="1" fillId="8" borderId="7" xfId="0" applyNumberFormat="1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14" fontId="3" fillId="6" borderId="1" xfId="0" applyNumberFormat="1" applyFont="1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Alignment="1" applyProtection="1">
      <alignment horizontal="left" vertical="center"/>
      <protection locked="0"/>
    </xf>
    <xf numFmtId="17" fontId="3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12" fillId="8" borderId="2" xfId="0" applyFont="1" applyFill="1" applyBorder="1" applyAlignment="1">
      <alignment vertical="center" wrapText="1"/>
    </xf>
    <xf numFmtId="0" fontId="0" fillId="8" borderId="3" xfId="0" applyFill="1" applyBorder="1" applyAlignment="1">
      <alignment vertical="center"/>
    </xf>
    <xf numFmtId="0" fontId="0" fillId="8" borderId="4" xfId="0" applyFill="1" applyBorder="1" applyAlignment="1">
      <alignment vertical="center"/>
    </xf>
    <xf numFmtId="0" fontId="5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64" fontId="3" fillId="4" borderId="2" xfId="0" applyNumberFormat="1" applyFont="1" applyFill="1" applyBorder="1" applyAlignment="1">
      <alignment horizontal="right" vertical="center"/>
    </xf>
    <xf numFmtId="164" fontId="3" fillId="4" borderId="3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>
      <alignment horizontal="right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4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/>
    </xf>
    <xf numFmtId="49" fontId="6" fillId="6" borderId="1" xfId="0" applyNumberFormat="1" applyFont="1" applyFill="1" applyBorder="1" applyAlignment="1" applyProtection="1">
      <alignment horizontal="center"/>
      <protection locked="0"/>
    </xf>
    <xf numFmtId="164" fontId="1" fillId="6" borderId="1" xfId="0" applyNumberFormat="1" applyFont="1" applyFill="1" applyBorder="1" applyAlignment="1" applyProtection="1">
      <alignment horizontal="center"/>
      <protection locked="0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 applyProtection="1">
      <alignment horizontal="left" vertical="center"/>
      <protection locked="0"/>
    </xf>
    <xf numFmtId="49" fontId="6" fillId="6" borderId="3" xfId="0" applyNumberFormat="1" applyFont="1" applyFill="1" applyBorder="1" applyAlignment="1" applyProtection="1">
      <alignment horizontal="left" vertical="center"/>
      <protection locked="0"/>
    </xf>
    <xf numFmtId="49" fontId="6" fillId="6" borderId="4" xfId="0" applyNumberFormat="1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8" borderId="0" xfId="0" applyFont="1" applyFill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P201"/>
  <sheetViews>
    <sheetView tabSelected="1" zoomScaleNormal="100" workbookViewId="0">
      <pane ySplit="5" topLeftCell="A15" activePane="bottomLeft" state="frozen"/>
      <selection pane="bottomLeft" activeCell="F6" sqref="F6"/>
    </sheetView>
  </sheetViews>
  <sheetFormatPr baseColWidth="10" defaultColWidth="11.42578125" defaultRowHeight="14.25" x14ac:dyDescent="0.2"/>
  <cols>
    <col min="1" max="1" width="15" style="1" customWidth="1"/>
    <col min="2" max="2" width="77.140625" style="1" customWidth="1"/>
    <col min="3" max="3" width="12.42578125" style="1" customWidth="1"/>
    <col min="4" max="4" width="12.140625" style="1" customWidth="1"/>
    <col min="5" max="5" width="14.28515625" style="1" customWidth="1"/>
    <col min="6" max="6" width="12.140625" style="1" customWidth="1"/>
    <col min="7" max="7" width="12.85546875" style="10" customWidth="1"/>
    <col min="8" max="16" width="11.42578125" style="10"/>
    <col min="17" max="16384" width="11.42578125" style="1"/>
  </cols>
  <sheetData>
    <row r="1" spans="1:16" ht="21" customHeight="1" x14ac:dyDescent="0.25">
      <c r="A1" s="41" t="s">
        <v>108</v>
      </c>
      <c r="B1" s="42"/>
      <c r="C1" s="42"/>
      <c r="D1" s="42"/>
      <c r="E1" s="42"/>
      <c r="F1" s="43"/>
    </row>
    <row r="2" spans="1:16" ht="22.5" customHeight="1" x14ac:dyDescent="0.2">
      <c r="A2" s="44" t="s">
        <v>94</v>
      </c>
      <c r="B2" s="45"/>
      <c r="C2" s="45"/>
      <c r="D2" s="45"/>
      <c r="E2" s="45"/>
      <c r="F2" s="46"/>
    </row>
    <row r="3" spans="1:16" ht="21.75" customHeight="1" x14ac:dyDescent="0.25">
      <c r="A3" s="47" t="s">
        <v>109</v>
      </c>
      <c r="B3" s="48"/>
      <c r="C3" s="48"/>
      <c r="D3" s="48"/>
      <c r="E3" s="48"/>
      <c r="F3" s="49"/>
    </row>
    <row r="4" spans="1:16" ht="24.75" customHeight="1" x14ac:dyDescent="0.2">
      <c r="A4" s="50" t="s">
        <v>112</v>
      </c>
      <c r="B4" s="51"/>
      <c r="C4" s="38" t="s">
        <v>4</v>
      </c>
      <c r="D4" s="39"/>
      <c r="E4" s="39"/>
      <c r="F4" s="40"/>
    </row>
    <row r="5" spans="1:16" s="7" customFormat="1" ht="24" customHeight="1" x14ac:dyDescent="0.25">
      <c r="A5" s="4" t="s">
        <v>35</v>
      </c>
      <c r="B5" s="6" t="s">
        <v>65</v>
      </c>
      <c r="C5" s="2" t="s">
        <v>32</v>
      </c>
      <c r="D5" s="3" t="s">
        <v>34</v>
      </c>
      <c r="E5" s="3" t="s">
        <v>33</v>
      </c>
      <c r="F5" s="14" t="s">
        <v>37</v>
      </c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30" customHeight="1" x14ac:dyDescent="0.2">
      <c r="A6" s="2" t="s">
        <v>6</v>
      </c>
      <c r="B6" s="8" t="s">
        <v>0</v>
      </c>
      <c r="C6" s="20">
        <v>0</v>
      </c>
      <c r="D6" s="20">
        <v>0</v>
      </c>
      <c r="E6" s="20">
        <v>0</v>
      </c>
      <c r="F6" s="12">
        <f>(C6+D6+E6)/3</f>
        <v>0</v>
      </c>
    </row>
    <row r="7" spans="1:16" ht="30" customHeight="1" x14ac:dyDescent="0.2">
      <c r="A7" s="2" t="s">
        <v>7</v>
      </c>
      <c r="B7" s="8" t="s">
        <v>1</v>
      </c>
      <c r="C7" s="20">
        <v>0</v>
      </c>
      <c r="D7" s="20">
        <v>0</v>
      </c>
      <c r="E7" s="20">
        <v>0</v>
      </c>
      <c r="F7" s="12">
        <f t="shared" ref="F7:F23" si="0">(C7+D7+E7)/3</f>
        <v>0</v>
      </c>
    </row>
    <row r="8" spans="1:16" ht="30" customHeight="1" x14ac:dyDescent="0.2">
      <c r="A8" s="2" t="s">
        <v>8</v>
      </c>
      <c r="B8" s="8" t="s">
        <v>2</v>
      </c>
      <c r="C8" s="20">
        <v>0</v>
      </c>
      <c r="D8" s="20">
        <v>0</v>
      </c>
      <c r="E8" s="20">
        <v>0</v>
      </c>
      <c r="F8" s="12">
        <f t="shared" si="0"/>
        <v>0</v>
      </c>
    </row>
    <row r="9" spans="1:16" ht="30" customHeight="1" x14ac:dyDescent="0.2">
      <c r="A9" s="2" t="s">
        <v>9</v>
      </c>
      <c r="B9" s="8" t="s">
        <v>107</v>
      </c>
      <c r="C9" s="20">
        <v>0</v>
      </c>
      <c r="D9" s="20">
        <v>0</v>
      </c>
      <c r="E9" s="20">
        <v>0</v>
      </c>
      <c r="F9" s="12">
        <f t="shared" si="0"/>
        <v>0</v>
      </c>
    </row>
    <row r="10" spans="1:16" ht="30" customHeight="1" x14ac:dyDescent="0.2">
      <c r="A10" s="2" t="s">
        <v>10</v>
      </c>
      <c r="B10" s="8" t="s">
        <v>36</v>
      </c>
      <c r="C10" s="20">
        <v>0</v>
      </c>
      <c r="D10" s="20">
        <v>0</v>
      </c>
      <c r="E10" s="20">
        <v>0</v>
      </c>
      <c r="F10" s="12">
        <f t="shared" si="0"/>
        <v>0</v>
      </c>
    </row>
    <row r="11" spans="1:16" ht="30" customHeight="1" x14ac:dyDescent="0.2">
      <c r="A11" s="2" t="s">
        <v>11</v>
      </c>
      <c r="B11" s="37" t="s">
        <v>3</v>
      </c>
      <c r="C11" s="20">
        <v>0</v>
      </c>
      <c r="D11" s="20">
        <v>0</v>
      </c>
      <c r="E11" s="20">
        <v>0</v>
      </c>
      <c r="F11" s="12">
        <f t="shared" si="0"/>
        <v>0</v>
      </c>
    </row>
    <row r="12" spans="1:16" ht="30" customHeight="1" x14ac:dyDescent="0.2">
      <c r="A12" s="2" t="s">
        <v>12</v>
      </c>
      <c r="B12" s="8" t="s">
        <v>93</v>
      </c>
      <c r="C12" s="20">
        <v>0</v>
      </c>
      <c r="D12" s="20">
        <v>0</v>
      </c>
      <c r="E12" s="20">
        <v>0</v>
      </c>
      <c r="F12" s="12">
        <f t="shared" si="0"/>
        <v>0</v>
      </c>
    </row>
    <row r="13" spans="1:16" ht="30" customHeight="1" x14ac:dyDescent="0.2">
      <c r="A13" s="2" t="s">
        <v>13</v>
      </c>
      <c r="B13" s="8" t="s">
        <v>105</v>
      </c>
      <c r="C13" s="20">
        <v>0</v>
      </c>
      <c r="D13" s="20">
        <v>0</v>
      </c>
      <c r="E13" s="20">
        <v>0</v>
      </c>
      <c r="F13" s="12">
        <f t="shared" ref="F13" si="1">(C13+D13+E13)/3</f>
        <v>0</v>
      </c>
    </row>
    <row r="14" spans="1:16" ht="44.25" x14ac:dyDescent="0.2">
      <c r="A14" s="2" t="s">
        <v>14</v>
      </c>
      <c r="B14" s="8" t="s">
        <v>99</v>
      </c>
      <c r="C14" s="20">
        <v>0</v>
      </c>
      <c r="D14" s="20">
        <v>0</v>
      </c>
      <c r="E14" s="20">
        <v>0</v>
      </c>
      <c r="F14" s="12">
        <f t="shared" si="0"/>
        <v>0</v>
      </c>
    </row>
    <row r="15" spans="1:16" ht="44.25" x14ac:dyDescent="0.2">
      <c r="A15" s="2" t="s">
        <v>15</v>
      </c>
      <c r="B15" s="8" t="s">
        <v>98</v>
      </c>
      <c r="C15" s="20">
        <v>0</v>
      </c>
      <c r="D15" s="20">
        <v>0</v>
      </c>
      <c r="E15" s="20">
        <v>0</v>
      </c>
      <c r="F15" s="12">
        <f t="shared" ref="F15" si="2">(C15+D15+E15)/3</f>
        <v>0</v>
      </c>
    </row>
    <row r="16" spans="1:16" ht="30" customHeight="1" x14ac:dyDescent="0.2">
      <c r="A16" s="2" t="s">
        <v>16</v>
      </c>
      <c r="B16" s="8" t="s">
        <v>101</v>
      </c>
      <c r="C16" s="20">
        <v>0</v>
      </c>
      <c r="D16" s="20">
        <v>0</v>
      </c>
      <c r="E16" s="20">
        <v>0</v>
      </c>
      <c r="F16" s="12">
        <f t="shared" si="0"/>
        <v>0</v>
      </c>
    </row>
    <row r="17" spans="1:6" ht="30" customHeight="1" x14ac:dyDescent="0.2">
      <c r="A17" s="2" t="s">
        <v>17</v>
      </c>
      <c r="B17" s="8" t="s">
        <v>102</v>
      </c>
      <c r="C17" s="20">
        <v>0</v>
      </c>
      <c r="D17" s="20">
        <v>0</v>
      </c>
      <c r="E17" s="20">
        <v>0</v>
      </c>
      <c r="F17" s="12">
        <f t="shared" ref="F17" si="3">(C17+D17+E17)/3</f>
        <v>0</v>
      </c>
    </row>
    <row r="18" spans="1:6" ht="30" customHeight="1" x14ac:dyDescent="0.2">
      <c r="A18" s="2" t="s">
        <v>18</v>
      </c>
      <c r="B18" s="8" t="s">
        <v>91</v>
      </c>
      <c r="C18" s="20">
        <v>0</v>
      </c>
      <c r="D18" s="20">
        <v>0</v>
      </c>
      <c r="E18" s="20">
        <v>0</v>
      </c>
      <c r="F18" s="12">
        <f t="shared" si="0"/>
        <v>0</v>
      </c>
    </row>
    <row r="19" spans="1:6" ht="28.5" customHeight="1" x14ac:dyDescent="0.2">
      <c r="A19" s="33" t="s">
        <v>19</v>
      </c>
      <c r="B19" s="8" t="s">
        <v>106</v>
      </c>
      <c r="C19" s="20">
        <v>0</v>
      </c>
      <c r="D19" s="20">
        <v>0</v>
      </c>
      <c r="E19" s="20">
        <v>0</v>
      </c>
      <c r="F19" s="12">
        <f t="shared" ref="F19" si="4">(C19+D19+E19)/3</f>
        <v>0</v>
      </c>
    </row>
    <row r="20" spans="1:6" ht="30" customHeight="1" x14ac:dyDescent="0.2">
      <c r="A20" s="33" t="s">
        <v>20</v>
      </c>
      <c r="B20" s="8" t="s">
        <v>103</v>
      </c>
      <c r="C20" s="20">
        <v>0</v>
      </c>
      <c r="D20" s="20">
        <v>0</v>
      </c>
      <c r="E20" s="20">
        <v>0</v>
      </c>
      <c r="F20" s="12">
        <f t="shared" si="0"/>
        <v>0</v>
      </c>
    </row>
    <row r="21" spans="1:6" ht="30" customHeight="1" x14ac:dyDescent="0.2">
      <c r="A21" s="33" t="s">
        <v>21</v>
      </c>
      <c r="B21" s="8" t="s">
        <v>104</v>
      </c>
      <c r="C21" s="20">
        <v>0</v>
      </c>
      <c r="D21" s="20">
        <v>0</v>
      </c>
      <c r="E21" s="20">
        <v>0</v>
      </c>
      <c r="F21" s="12">
        <f t="shared" ref="F21" si="5">(C21+D21+E21)/3</f>
        <v>0</v>
      </c>
    </row>
    <row r="22" spans="1:6" ht="30" customHeight="1" x14ac:dyDescent="0.2">
      <c r="A22" s="36" t="s">
        <v>70</v>
      </c>
      <c r="B22" s="8" t="s">
        <v>113</v>
      </c>
      <c r="C22" s="20">
        <v>0</v>
      </c>
      <c r="D22" s="20">
        <v>0</v>
      </c>
      <c r="E22" s="20">
        <v>0</v>
      </c>
      <c r="F22" s="12">
        <f t="shared" si="0"/>
        <v>0</v>
      </c>
    </row>
    <row r="23" spans="1:6" ht="30" customHeight="1" x14ac:dyDescent="0.2">
      <c r="A23" s="36" t="s">
        <v>92</v>
      </c>
      <c r="B23" s="8" t="s">
        <v>69</v>
      </c>
      <c r="C23" s="20">
        <v>0</v>
      </c>
      <c r="D23" s="20">
        <v>0</v>
      </c>
      <c r="E23" s="20">
        <v>0</v>
      </c>
      <c r="F23" s="12">
        <f t="shared" si="0"/>
        <v>0</v>
      </c>
    </row>
    <row r="24" spans="1:6" ht="57.75" x14ac:dyDescent="0.2">
      <c r="A24" s="36" t="s">
        <v>96</v>
      </c>
      <c r="B24" s="37" t="s">
        <v>95</v>
      </c>
      <c r="C24" s="32">
        <v>0</v>
      </c>
      <c r="D24" s="32">
        <v>0</v>
      </c>
      <c r="E24" s="32">
        <v>0</v>
      </c>
      <c r="F24" s="31">
        <f t="shared" ref="F24" si="6">(C24+D24+E24)/3</f>
        <v>0</v>
      </c>
    </row>
    <row r="25" spans="1:6" ht="29.1" customHeight="1" x14ac:dyDescent="0.2">
      <c r="A25" s="55"/>
      <c r="B25" s="55"/>
      <c r="C25" s="55"/>
      <c r="D25" s="56"/>
      <c r="E25" s="15" t="s">
        <v>38</v>
      </c>
      <c r="F25" s="12">
        <f>SUM(F6:F23)</f>
        <v>0</v>
      </c>
    </row>
    <row r="26" spans="1:6" ht="12.75" customHeight="1" x14ac:dyDescent="0.2">
      <c r="A26" s="10"/>
      <c r="B26" s="13"/>
      <c r="C26" s="10"/>
      <c r="D26" s="10"/>
      <c r="E26" s="10"/>
      <c r="F26" s="10"/>
    </row>
    <row r="27" spans="1:6" ht="29.1" customHeight="1" x14ac:dyDescent="0.2">
      <c r="A27" s="4" t="s">
        <v>27</v>
      </c>
      <c r="B27" s="57" t="s">
        <v>5</v>
      </c>
      <c r="C27" s="58"/>
      <c r="D27" s="59"/>
      <c r="E27" s="4" t="s">
        <v>23</v>
      </c>
      <c r="F27" s="5" t="s">
        <v>25</v>
      </c>
    </row>
    <row r="28" spans="1:6" ht="29.1" customHeight="1" x14ac:dyDescent="0.2">
      <c r="A28" s="2" t="s">
        <v>28</v>
      </c>
      <c r="B28" s="60" t="s">
        <v>89</v>
      </c>
      <c r="C28" s="61"/>
      <c r="D28" s="62"/>
      <c r="E28" s="22" t="s">
        <v>24</v>
      </c>
      <c r="F28" s="20">
        <v>0</v>
      </c>
    </row>
    <row r="29" spans="1:6" ht="29.1" customHeight="1" x14ac:dyDescent="0.2">
      <c r="A29" s="2" t="s">
        <v>74</v>
      </c>
      <c r="B29" s="63"/>
      <c r="C29" s="64"/>
      <c r="D29" s="65"/>
      <c r="E29" s="24"/>
      <c r="F29" s="25"/>
    </row>
    <row r="30" spans="1:6" ht="29.1" customHeight="1" x14ac:dyDescent="0.2">
      <c r="A30" s="2" t="s">
        <v>29</v>
      </c>
      <c r="B30" s="60" t="s">
        <v>90</v>
      </c>
      <c r="C30" s="61"/>
      <c r="D30" s="62"/>
      <c r="E30" s="22" t="s">
        <v>22</v>
      </c>
      <c r="F30" s="20">
        <v>0</v>
      </c>
    </row>
    <row r="31" spans="1:6" ht="29.1" customHeight="1" x14ac:dyDescent="0.2">
      <c r="A31" s="2" t="s">
        <v>74</v>
      </c>
      <c r="B31" s="63"/>
      <c r="C31" s="64"/>
      <c r="D31" s="65"/>
      <c r="E31" s="24"/>
      <c r="F31" s="25"/>
    </row>
    <row r="32" spans="1:6" ht="29.1" customHeight="1" x14ac:dyDescent="0.2">
      <c r="A32" s="2" t="s">
        <v>30</v>
      </c>
      <c r="B32" s="60" t="s">
        <v>100</v>
      </c>
      <c r="C32" s="61"/>
      <c r="D32" s="62"/>
      <c r="E32" s="21" t="s">
        <v>26</v>
      </c>
      <c r="F32" s="20">
        <v>0</v>
      </c>
    </row>
    <row r="33" spans="1:6" ht="29.1" customHeight="1" x14ac:dyDescent="0.2">
      <c r="A33" s="9" t="s">
        <v>31</v>
      </c>
      <c r="B33" s="60" t="s">
        <v>97</v>
      </c>
      <c r="C33" s="61"/>
      <c r="D33" s="62"/>
      <c r="E33" s="21" t="s">
        <v>26</v>
      </c>
      <c r="F33" s="20">
        <v>0</v>
      </c>
    </row>
    <row r="34" spans="1:6" ht="27" customHeight="1" x14ac:dyDescent="0.2">
      <c r="A34" s="55"/>
      <c r="B34" s="55"/>
      <c r="C34" s="55"/>
      <c r="D34" s="56"/>
      <c r="E34" s="15" t="s">
        <v>39</v>
      </c>
      <c r="F34" s="12">
        <f>SUM(F28:F33)</f>
        <v>0</v>
      </c>
    </row>
    <row r="35" spans="1:6" s="10" customFormat="1" x14ac:dyDescent="0.2"/>
    <row r="36" spans="1:6" ht="27" customHeight="1" x14ac:dyDescent="0.2">
      <c r="A36" s="52" t="s">
        <v>40</v>
      </c>
      <c r="B36" s="53"/>
      <c r="C36" s="53"/>
      <c r="D36" s="53"/>
      <c r="E36" s="54"/>
      <c r="F36" s="16">
        <f>F25+F34</f>
        <v>0</v>
      </c>
    </row>
    <row r="37" spans="1:6" x14ac:dyDescent="0.2">
      <c r="A37" s="10"/>
      <c r="B37" s="10"/>
      <c r="C37" s="10"/>
      <c r="D37" s="10"/>
      <c r="E37" s="10"/>
      <c r="F37" s="10"/>
    </row>
    <row r="38" spans="1:6" ht="22.5" customHeight="1" x14ac:dyDescent="0.2">
      <c r="A38" s="17" t="s">
        <v>71</v>
      </c>
      <c r="B38" s="34"/>
      <c r="C38" s="10"/>
      <c r="D38" s="10"/>
      <c r="E38" s="10"/>
      <c r="F38" s="10"/>
    </row>
    <row r="39" spans="1:6" ht="15" x14ac:dyDescent="0.25">
      <c r="A39" s="10"/>
      <c r="B39" s="18"/>
      <c r="C39" s="10"/>
      <c r="D39" s="10"/>
      <c r="E39" s="10"/>
      <c r="F39" s="10"/>
    </row>
    <row r="40" spans="1:6" ht="24" customHeight="1" x14ac:dyDescent="0.25">
      <c r="A40" s="18" t="s">
        <v>41</v>
      </c>
      <c r="B40" s="35"/>
      <c r="C40" s="18"/>
      <c r="D40" s="10"/>
      <c r="E40" s="10"/>
      <c r="F40" s="10"/>
    </row>
    <row r="41" spans="1:6" x14ac:dyDescent="0.2">
      <c r="A41" s="10"/>
      <c r="B41" s="10"/>
      <c r="C41" s="10"/>
      <c r="D41" s="10"/>
      <c r="E41" s="10"/>
      <c r="F41" s="10"/>
    </row>
    <row r="42" spans="1:6" ht="14.25" customHeight="1" x14ac:dyDescent="0.2">
      <c r="A42" s="89" t="s">
        <v>88</v>
      </c>
      <c r="B42" s="89"/>
      <c r="C42" s="89"/>
      <c r="D42" s="89"/>
      <c r="E42" s="89"/>
      <c r="F42" s="89"/>
    </row>
    <row r="43" spans="1:6" x14ac:dyDescent="0.2">
      <c r="A43" s="89"/>
      <c r="B43" s="89"/>
      <c r="C43" s="89"/>
      <c r="D43" s="89"/>
      <c r="E43" s="89"/>
      <c r="F43" s="89"/>
    </row>
    <row r="44" spans="1:6" s="10" customFormat="1" x14ac:dyDescent="0.2"/>
    <row r="45" spans="1:6" s="10" customFormat="1" x14ac:dyDescent="0.2"/>
    <row r="46" spans="1:6" s="10" customFormat="1" x14ac:dyDescent="0.2"/>
    <row r="47" spans="1:6" s="10" customFormat="1" x14ac:dyDescent="0.2"/>
    <row r="48" spans="1:6" s="10" customFormat="1" x14ac:dyDescent="0.2"/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</sheetData>
  <sheetProtection algorithmName="SHA-512" hashValue="pTm50qkVnqzaTWYO8GJrb/tUOqqB+AAJX7E+lnZ5LdMthyUMhanwKQLN1LBdXqVlFNH8IljV+B6WdvK7v5csfg==" saltValue="q8RDCx5YBYDV2UI2mtgMSw==" spinCount="100000" sheet="1" objects="1" scenarios="1"/>
  <mergeCells count="16">
    <mergeCell ref="A42:F43"/>
    <mergeCell ref="C4:F4"/>
    <mergeCell ref="A1:F1"/>
    <mergeCell ref="A2:F2"/>
    <mergeCell ref="A3:F3"/>
    <mergeCell ref="A4:B4"/>
    <mergeCell ref="A36:E36"/>
    <mergeCell ref="A25:D25"/>
    <mergeCell ref="B27:D27"/>
    <mergeCell ref="A34:D34"/>
    <mergeCell ref="B28:D28"/>
    <mergeCell ref="B30:D30"/>
    <mergeCell ref="B32:D32"/>
    <mergeCell ref="B33:D33"/>
    <mergeCell ref="B29:D29"/>
    <mergeCell ref="B31:D3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X72"/>
  <sheetViews>
    <sheetView workbookViewId="0">
      <selection activeCell="K5" sqref="K5"/>
    </sheetView>
  </sheetViews>
  <sheetFormatPr baseColWidth="10" defaultRowHeight="15" x14ac:dyDescent="0.25"/>
  <cols>
    <col min="1" max="1" width="9.7109375" customWidth="1"/>
    <col min="2" max="2" width="11" customWidth="1"/>
    <col min="3" max="3" width="25" customWidth="1"/>
    <col min="5" max="5" width="20.42578125" customWidth="1"/>
    <col min="7" max="7" width="16.42578125" customWidth="1"/>
    <col min="8" max="24" width="11.42578125" style="19"/>
  </cols>
  <sheetData>
    <row r="1" spans="1:24" s="1" customFormat="1" ht="21.75" customHeight="1" x14ac:dyDescent="0.2">
      <c r="A1" s="41" t="s">
        <v>110</v>
      </c>
      <c r="B1" s="66"/>
      <c r="C1" s="66"/>
      <c r="D1" s="66"/>
      <c r="E1" s="66"/>
      <c r="F1" s="66"/>
      <c r="G1" s="67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s="1" customFormat="1" ht="19.5" customHeight="1" x14ac:dyDescent="0.2">
      <c r="A2" s="74" t="s">
        <v>67</v>
      </c>
      <c r="B2" s="75"/>
      <c r="C2" s="75"/>
      <c r="D2" s="75"/>
      <c r="E2" s="75"/>
      <c r="F2" s="75"/>
      <c r="G2" s="7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27" customHeight="1" x14ac:dyDescent="0.25">
      <c r="A3" s="68" t="s">
        <v>64</v>
      </c>
      <c r="B3" s="69"/>
      <c r="C3" s="69"/>
      <c r="D3" s="69"/>
      <c r="E3" s="69"/>
      <c r="F3" s="69"/>
      <c r="G3" s="70"/>
    </row>
    <row r="4" spans="1:24" x14ac:dyDescent="0.25">
      <c r="A4" s="23" t="s">
        <v>35</v>
      </c>
      <c r="B4" s="71" t="s">
        <v>61</v>
      </c>
      <c r="C4" s="71"/>
      <c r="D4" s="71" t="s">
        <v>66</v>
      </c>
      <c r="E4" s="71"/>
      <c r="F4" s="71" t="s">
        <v>62</v>
      </c>
      <c r="G4" s="71"/>
    </row>
    <row r="5" spans="1:24" ht="24.95" customHeight="1" x14ac:dyDescent="0.25">
      <c r="A5" s="2" t="s">
        <v>42</v>
      </c>
      <c r="B5" s="72"/>
      <c r="C5" s="72"/>
      <c r="D5" s="72"/>
      <c r="E5" s="72"/>
      <c r="F5" s="73"/>
      <c r="G5" s="73"/>
    </row>
    <row r="6" spans="1:24" ht="24.95" customHeight="1" x14ac:dyDescent="0.25">
      <c r="A6" s="2" t="s">
        <v>43</v>
      </c>
      <c r="B6" s="72"/>
      <c r="C6" s="72"/>
      <c r="D6" s="72"/>
      <c r="E6" s="72"/>
      <c r="F6" s="73"/>
      <c r="G6" s="73"/>
    </row>
    <row r="7" spans="1:24" ht="24.95" customHeight="1" x14ac:dyDescent="0.25">
      <c r="A7" s="2" t="s">
        <v>44</v>
      </c>
      <c r="B7" s="72"/>
      <c r="C7" s="72"/>
      <c r="D7" s="72"/>
      <c r="E7" s="72"/>
      <c r="F7" s="73"/>
      <c r="G7" s="73"/>
    </row>
    <row r="8" spans="1:24" ht="24.95" customHeight="1" x14ac:dyDescent="0.25">
      <c r="A8" s="2" t="s">
        <v>45</v>
      </c>
      <c r="B8" s="72"/>
      <c r="C8" s="72"/>
      <c r="D8" s="72"/>
      <c r="E8" s="72"/>
      <c r="F8" s="73"/>
      <c r="G8" s="73"/>
    </row>
    <row r="9" spans="1:24" ht="24.95" customHeight="1" x14ac:dyDescent="0.25">
      <c r="A9" s="2" t="s">
        <v>46</v>
      </c>
      <c r="B9" s="72"/>
      <c r="C9" s="72"/>
      <c r="D9" s="72"/>
      <c r="E9" s="72"/>
      <c r="F9" s="73"/>
      <c r="G9" s="73"/>
    </row>
    <row r="10" spans="1:24" ht="24.95" customHeight="1" x14ac:dyDescent="0.25">
      <c r="A10" s="2" t="s">
        <v>47</v>
      </c>
      <c r="B10" s="72"/>
      <c r="C10" s="72"/>
      <c r="D10" s="72"/>
      <c r="E10" s="72"/>
      <c r="F10" s="73"/>
      <c r="G10" s="73"/>
    </row>
    <row r="11" spans="1:24" ht="24.95" customHeight="1" x14ac:dyDescent="0.25">
      <c r="A11" s="2" t="s">
        <v>48</v>
      </c>
      <c r="B11" s="72"/>
      <c r="C11" s="72"/>
      <c r="D11" s="72"/>
      <c r="E11" s="72"/>
      <c r="F11" s="73"/>
      <c r="G11" s="73"/>
    </row>
    <row r="12" spans="1:24" ht="24.95" customHeight="1" x14ac:dyDescent="0.25">
      <c r="A12" s="2" t="s">
        <v>49</v>
      </c>
      <c r="B12" s="72"/>
      <c r="C12" s="72"/>
      <c r="D12" s="72"/>
      <c r="E12" s="72"/>
      <c r="F12" s="73"/>
      <c r="G12" s="73"/>
    </row>
    <row r="13" spans="1:24" ht="24.95" customHeight="1" x14ac:dyDescent="0.25">
      <c r="A13" s="2" t="s">
        <v>50</v>
      </c>
      <c r="B13" s="72"/>
      <c r="C13" s="72"/>
      <c r="D13" s="72"/>
      <c r="E13" s="72"/>
      <c r="F13" s="73"/>
      <c r="G13" s="73"/>
    </row>
    <row r="14" spans="1:24" ht="24.95" customHeight="1" x14ac:dyDescent="0.25">
      <c r="A14" s="2" t="s">
        <v>51</v>
      </c>
      <c r="B14" s="72"/>
      <c r="C14" s="72"/>
      <c r="D14" s="72"/>
      <c r="E14" s="72"/>
      <c r="F14" s="73"/>
      <c r="G14" s="73"/>
    </row>
    <row r="15" spans="1:24" ht="24.95" customHeight="1" x14ac:dyDescent="0.25">
      <c r="A15" s="2" t="s">
        <v>52</v>
      </c>
      <c r="B15" s="72"/>
      <c r="C15" s="72"/>
      <c r="D15" s="72"/>
      <c r="E15" s="72"/>
      <c r="F15" s="73"/>
      <c r="G15" s="73"/>
    </row>
    <row r="16" spans="1:24" ht="24.95" customHeight="1" x14ac:dyDescent="0.25">
      <c r="A16" s="2" t="s">
        <v>53</v>
      </c>
      <c r="B16" s="72"/>
      <c r="C16" s="72"/>
      <c r="D16" s="72"/>
      <c r="E16" s="72"/>
      <c r="F16" s="73"/>
      <c r="G16" s="73"/>
    </row>
    <row r="17" spans="1:7" ht="24.95" customHeight="1" x14ac:dyDescent="0.25">
      <c r="A17" s="2" t="s">
        <v>54</v>
      </c>
      <c r="B17" s="72"/>
      <c r="C17" s="72"/>
      <c r="D17" s="72"/>
      <c r="E17" s="72"/>
      <c r="F17" s="73"/>
      <c r="G17" s="73"/>
    </row>
    <row r="18" spans="1:7" ht="24.95" customHeight="1" x14ac:dyDescent="0.25">
      <c r="A18" s="2" t="s">
        <v>55</v>
      </c>
      <c r="B18" s="72"/>
      <c r="C18" s="72"/>
      <c r="D18" s="72"/>
      <c r="E18" s="72"/>
      <c r="F18" s="73"/>
      <c r="G18" s="73"/>
    </row>
    <row r="19" spans="1:7" ht="24.95" customHeight="1" x14ac:dyDescent="0.25">
      <c r="A19" s="2" t="s">
        <v>56</v>
      </c>
      <c r="B19" s="72"/>
      <c r="C19" s="72"/>
      <c r="D19" s="72"/>
      <c r="E19" s="72"/>
      <c r="F19" s="73"/>
      <c r="G19" s="73"/>
    </row>
    <row r="20" spans="1:7" ht="24.95" customHeight="1" x14ac:dyDescent="0.25">
      <c r="A20" s="2" t="s">
        <v>57</v>
      </c>
      <c r="B20" s="72"/>
      <c r="C20" s="72"/>
      <c r="D20" s="72"/>
      <c r="E20" s="72"/>
      <c r="F20" s="73"/>
      <c r="G20" s="73"/>
    </row>
    <row r="21" spans="1:7" ht="24.95" customHeight="1" x14ac:dyDescent="0.25">
      <c r="A21" s="2" t="s">
        <v>58</v>
      </c>
      <c r="B21" s="72"/>
      <c r="C21" s="72"/>
      <c r="D21" s="72"/>
      <c r="E21" s="72"/>
      <c r="F21" s="73"/>
      <c r="G21" s="73"/>
    </row>
    <row r="22" spans="1:7" ht="24.95" customHeight="1" x14ac:dyDescent="0.25">
      <c r="A22" s="2" t="s">
        <v>59</v>
      </c>
      <c r="B22" s="72"/>
      <c r="C22" s="72"/>
      <c r="D22" s="72"/>
      <c r="E22" s="72"/>
      <c r="F22" s="73"/>
      <c r="G22" s="73"/>
    </row>
    <row r="23" spans="1:7" ht="24.95" customHeight="1" x14ac:dyDescent="0.25">
      <c r="A23" s="2" t="s">
        <v>60</v>
      </c>
      <c r="B23" s="72"/>
      <c r="C23" s="72"/>
      <c r="D23" s="72"/>
      <c r="E23" s="72"/>
      <c r="F23" s="73"/>
      <c r="G23" s="73"/>
    </row>
    <row r="24" spans="1:7" ht="24.95" customHeight="1" x14ac:dyDescent="0.25">
      <c r="A24" s="2" t="s">
        <v>63</v>
      </c>
      <c r="B24" s="72"/>
      <c r="C24" s="72"/>
      <c r="D24" s="72"/>
      <c r="E24" s="72"/>
      <c r="F24" s="73"/>
      <c r="G24" s="73"/>
    </row>
    <row r="25" spans="1:7" s="19" customFormat="1" x14ac:dyDescent="0.25">
      <c r="A25" s="10"/>
      <c r="B25" s="10"/>
      <c r="C25" s="10"/>
      <c r="D25" s="10"/>
      <c r="E25" s="10"/>
      <c r="F25" s="10"/>
      <c r="G25" s="10"/>
    </row>
    <row r="26" spans="1:7" s="19" customFormat="1" x14ac:dyDescent="0.25"/>
    <row r="27" spans="1:7" s="19" customFormat="1" x14ac:dyDescent="0.25"/>
    <row r="28" spans="1:7" s="19" customFormat="1" x14ac:dyDescent="0.25"/>
    <row r="29" spans="1:7" s="19" customFormat="1" x14ac:dyDescent="0.25"/>
    <row r="30" spans="1:7" s="19" customFormat="1" x14ac:dyDescent="0.25"/>
    <row r="31" spans="1:7" s="19" customFormat="1" x14ac:dyDescent="0.25"/>
    <row r="32" spans="1:7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sheetProtection algorithmName="SHA-512" hashValue="o4/9EYm1uI2bbr6zUDhG5gwwKgLYrYARV2EPFdnQW6d/XS1yCIqutWGCOSBB7Jx9yOJ8JK16yGxGO73cjBNKzQ==" saltValue="sGzRQVKhQ3bl6lWnzzCWLQ==" spinCount="100000" sheet="1" objects="1" scenarios="1"/>
  <mergeCells count="66">
    <mergeCell ref="F23:G23"/>
    <mergeCell ref="B24:C24"/>
    <mergeCell ref="D24:E24"/>
    <mergeCell ref="F24:G24"/>
    <mergeCell ref="D23:E23"/>
    <mergeCell ref="B21:C21"/>
    <mergeCell ref="B10:C10"/>
    <mergeCell ref="F10:G10"/>
    <mergeCell ref="F11:G11"/>
    <mergeCell ref="F12:G12"/>
    <mergeCell ref="F19:G19"/>
    <mergeCell ref="F20:G20"/>
    <mergeCell ref="F16:G16"/>
    <mergeCell ref="F17:G17"/>
    <mergeCell ref="F18:G18"/>
    <mergeCell ref="D21:E21"/>
    <mergeCell ref="D18:E18"/>
    <mergeCell ref="D19:E19"/>
    <mergeCell ref="D20:E20"/>
    <mergeCell ref="B11:C11"/>
    <mergeCell ref="B12:C12"/>
    <mergeCell ref="B22:C22"/>
    <mergeCell ref="B23:C23"/>
    <mergeCell ref="D4:E4"/>
    <mergeCell ref="D5:E5"/>
    <mergeCell ref="D6:E6"/>
    <mergeCell ref="D7:E7"/>
    <mergeCell ref="D8:E8"/>
    <mergeCell ref="D9:E9"/>
    <mergeCell ref="D10:E10"/>
    <mergeCell ref="D11:E11"/>
    <mergeCell ref="B16:C16"/>
    <mergeCell ref="B17:C17"/>
    <mergeCell ref="B18:C18"/>
    <mergeCell ref="B19:C19"/>
    <mergeCell ref="B20:C20"/>
    <mergeCell ref="D12:E12"/>
    <mergeCell ref="D22:E22"/>
    <mergeCell ref="F13:G13"/>
    <mergeCell ref="F14:G14"/>
    <mergeCell ref="F15:G15"/>
    <mergeCell ref="F21:G21"/>
    <mergeCell ref="F22:G22"/>
    <mergeCell ref="D17:E17"/>
    <mergeCell ref="D13:E13"/>
    <mergeCell ref="D14:E14"/>
    <mergeCell ref="D15:E15"/>
    <mergeCell ref="D16:E16"/>
    <mergeCell ref="B13:C13"/>
    <mergeCell ref="B14:C14"/>
    <mergeCell ref="B15:C15"/>
    <mergeCell ref="B9:C9"/>
    <mergeCell ref="A2:G2"/>
    <mergeCell ref="B7:C7"/>
    <mergeCell ref="B8:C8"/>
    <mergeCell ref="F7:G7"/>
    <mergeCell ref="F8:G8"/>
    <mergeCell ref="F9:G9"/>
    <mergeCell ref="A1:G1"/>
    <mergeCell ref="A3:G3"/>
    <mergeCell ref="B4:C4"/>
    <mergeCell ref="B5:C5"/>
    <mergeCell ref="B6:C6"/>
    <mergeCell ref="F4:G4"/>
    <mergeCell ref="F5:G5"/>
    <mergeCell ref="F6:G6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X72"/>
  <sheetViews>
    <sheetView workbookViewId="0">
      <selection activeCell="B4" sqref="B4:E4"/>
    </sheetView>
  </sheetViews>
  <sheetFormatPr baseColWidth="10" defaultRowHeight="15" x14ac:dyDescent="0.25"/>
  <cols>
    <col min="1" max="1" width="9.28515625" bestFit="1" customWidth="1"/>
    <col min="2" max="2" width="11" customWidth="1"/>
    <col min="3" max="3" width="19.28515625" customWidth="1"/>
    <col min="5" max="5" width="14.85546875" customWidth="1"/>
    <col min="7" max="7" width="9" customWidth="1"/>
    <col min="8" max="24" width="11.42578125" style="19"/>
  </cols>
  <sheetData>
    <row r="1" spans="1:24" s="1" customFormat="1" ht="21.75" customHeight="1" x14ac:dyDescent="0.2">
      <c r="A1" s="41" t="s">
        <v>111</v>
      </c>
      <c r="B1" s="66"/>
      <c r="C1" s="66"/>
      <c r="D1" s="66"/>
      <c r="E1" s="66"/>
      <c r="F1" s="66"/>
      <c r="G1" s="67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s="1" customFormat="1" ht="19.5" customHeight="1" x14ac:dyDescent="0.2">
      <c r="A2" s="74" t="s">
        <v>67</v>
      </c>
      <c r="B2" s="75"/>
      <c r="C2" s="75"/>
      <c r="D2" s="75"/>
      <c r="E2" s="75"/>
      <c r="F2" s="75"/>
      <c r="G2" s="7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x14ac:dyDescent="0.25">
      <c r="A3" s="23" t="s">
        <v>35</v>
      </c>
      <c r="B3" s="80" t="s">
        <v>68</v>
      </c>
      <c r="C3" s="81"/>
      <c r="D3" s="81"/>
      <c r="E3" s="82"/>
      <c r="F3" s="71" t="s">
        <v>62</v>
      </c>
      <c r="G3" s="71"/>
    </row>
    <row r="4" spans="1:24" ht="24.95" customHeight="1" x14ac:dyDescent="0.25">
      <c r="A4" s="2" t="s">
        <v>42</v>
      </c>
      <c r="B4" s="77"/>
      <c r="C4" s="78"/>
      <c r="D4" s="78"/>
      <c r="E4" s="79"/>
      <c r="F4" s="73"/>
      <c r="G4" s="73"/>
    </row>
    <row r="5" spans="1:24" ht="24.95" customHeight="1" x14ac:dyDescent="0.25">
      <c r="A5" s="2" t="s">
        <v>43</v>
      </c>
      <c r="B5" s="77"/>
      <c r="C5" s="78"/>
      <c r="D5" s="78"/>
      <c r="E5" s="79"/>
      <c r="F5" s="73"/>
      <c r="G5" s="73"/>
    </row>
    <row r="6" spans="1:24" ht="24.95" customHeight="1" x14ac:dyDescent="0.25">
      <c r="A6" s="2" t="s">
        <v>44</v>
      </c>
      <c r="B6" s="77"/>
      <c r="C6" s="78"/>
      <c r="D6" s="78"/>
      <c r="E6" s="79"/>
      <c r="F6" s="73"/>
      <c r="G6" s="73"/>
    </row>
    <row r="7" spans="1:24" ht="24.95" customHeight="1" x14ac:dyDescent="0.25">
      <c r="A7" s="2" t="s">
        <v>45</v>
      </c>
      <c r="B7" s="77"/>
      <c r="C7" s="78"/>
      <c r="D7" s="78"/>
      <c r="E7" s="79"/>
      <c r="F7" s="73"/>
      <c r="G7" s="73"/>
    </row>
    <row r="8" spans="1:24" ht="24.95" customHeight="1" x14ac:dyDescent="0.25">
      <c r="A8" s="2" t="s">
        <v>46</v>
      </c>
      <c r="B8" s="77"/>
      <c r="C8" s="78"/>
      <c r="D8" s="78"/>
      <c r="E8" s="79"/>
      <c r="F8" s="73"/>
      <c r="G8" s="73"/>
    </row>
    <row r="9" spans="1:24" ht="24.95" customHeight="1" x14ac:dyDescent="0.25">
      <c r="A9" s="2" t="s">
        <v>47</v>
      </c>
      <c r="B9" s="77"/>
      <c r="C9" s="78"/>
      <c r="D9" s="78"/>
      <c r="E9" s="79"/>
      <c r="F9" s="73"/>
      <c r="G9" s="73"/>
    </row>
    <row r="10" spans="1:24" ht="24.95" customHeight="1" x14ac:dyDescent="0.25">
      <c r="A10" s="2" t="s">
        <v>48</v>
      </c>
      <c r="B10" s="77"/>
      <c r="C10" s="78"/>
      <c r="D10" s="78"/>
      <c r="E10" s="79"/>
      <c r="F10" s="73"/>
      <c r="G10" s="73"/>
    </row>
    <row r="11" spans="1:24" ht="24.95" customHeight="1" x14ac:dyDescent="0.25">
      <c r="A11" s="2" t="s">
        <v>49</v>
      </c>
      <c r="B11" s="77"/>
      <c r="C11" s="78"/>
      <c r="D11" s="78"/>
      <c r="E11" s="79"/>
      <c r="F11" s="73"/>
      <c r="G11" s="73"/>
    </row>
    <row r="12" spans="1:24" ht="24.95" customHeight="1" x14ac:dyDescent="0.25">
      <c r="A12" s="2" t="s">
        <v>50</v>
      </c>
      <c r="B12" s="77"/>
      <c r="C12" s="78"/>
      <c r="D12" s="78"/>
      <c r="E12" s="79"/>
      <c r="F12" s="73"/>
      <c r="G12" s="73"/>
    </row>
    <row r="13" spans="1:24" ht="24.95" customHeight="1" x14ac:dyDescent="0.25">
      <c r="A13" s="2" t="s">
        <v>51</v>
      </c>
      <c r="B13" s="77"/>
      <c r="C13" s="78"/>
      <c r="D13" s="78"/>
      <c r="E13" s="79"/>
      <c r="F13" s="73"/>
      <c r="G13" s="73"/>
    </row>
    <row r="14" spans="1:24" ht="24.95" customHeight="1" x14ac:dyDescent="0.25">
      <c r="A14" s="2" t="s">
        <v>52</v>
      </c>
      <c r="B14" s="77"/>
      <c r="C14" s="78"/>
      <c r="D14" s="78"/>
      <c r="E14" s="79"/>
      <c r="F14" s="73"/>
      <c r="G14" s="73"/>
    </row>
    <row r="15" spans="1:24" ht="24.95" customHeight="1" x14ac:dyDescent="0.25">
      <c r="A15" s="2" t="s">
        <v>53</v>
      </c>
      <c r="B15" s="77"/>
      <c r="C15" s="78"/>
      <c r="D15" s="78"/>
      <c r="E15" s="79"/>
      <c r="F15" s="73"/>
      <c r="G15" s="73"/>
    </row>
    <row r="16" spans="1:24" ht="24.95" customHeight="1" x14ac:dyDescent="0.25">
      <c r="A16" s="2" t="s">
        <v>54</v>
      </c>
      <c r="B16" s="77"/>
      <c r="C16" s="78"/>
      <c r="D16" s="78"/>
      <c r="E16" s="79"/>
      <c r="F16" s="73"/>
      <c r="G16" s="73"/>
    </row>
    <row r="17" spans="1:24" ht="24.95" customHeight="1" x14ac:dyDescent="0.25">
      <c r="A17" s="2" t="s">
        <v>55</v>
      </c>
      <c r="B17" s="77"/>
      <c r="C17" s="78"/>
      <c r="D17" s="78"/>
      <c r="E17" s="79"/>
      <c r="F17" s="73"/>
      <c r="G17" s="73"/>
    </row>
    <row r="18" spans="1:24" ht="24.95" customHeight="1" x14ac:dyDescent="0.25">
      <c r="A18" s="2" t="s">
        <v>56</v>
      </c>
      <c r="B18" s="77"/>
      <c r="C18" s="78"/>
      <c r="D18" s="78"/>
      <c r="E18" s="79"/>
      <c r="F18" s="73"/>
      <c r="G18" s="73"/>
    </row>
    <row r="19" spans="1:24" s="19" customFormat="1" x14ac:dyDescent="0.25">
      <c r="A19" s="10"/>
      <c r="B19" s="10"/>
      <c r="C19" s="10"/>
      <c r="D19" s="10"/>
      <c r="E19" s="10"/>
      <c r="F19" s="10"/>
      <c r="G19" s="10"/>
    </row>
    <row r="20" spans="1:24" s="19" customFormat="1" x14ac:dyDescent="0.25">
      <c r="A20" s="10"/>
      <c r="B20" s="10"/>
      <c r="C20" s="10"/>
      <c r="D20" s="10"/>
      <c r="E20" s="10"/>
      <c r="F20" s="10"/>
      <c r="G20" s="10"/>
    </row>
    <row r="21" spans="1:24" s="19" customFormat="1" x14ac:dyDescent="0.25">
      <c r="A21" s="10"/>
      <c r="B21" s="10"/>
      <c r="C21" s="10"/>
      <c r="D21" s="10"/>
      <c r="E21" s="10"/>
      <c r="F21" s="10"/>
      <c r="G21" s="10"/>
    </row>
    <row r="22" spans="1:24" s="1" customFormat="1" x14ac:dyDescent="0.2">
      <c r="A22" s="10"/>
      <c r="B22" s="1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s="1" customFormat="1" x14ac:dyDescent="0.25">
      <c r="A23" s="10"/>
      <c r="B23" s="1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s="1" customFormat="1" x14ac:dyDescent="0.25">
      <c r="A24" s="10"/>
      <c r="B24" s="18"/>
      <c r="C24" s="18"/>
      <c r="D24" s="18"/>
      <c r="E24" s="18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19" customFormat="1" x14ac:dyDescent="0.25">
      <c r="A25" s="10"/>
      <c r="B25" s="10"/>
      <c r="C25" s="10"/>
      <c r="D25" s="10"/>
      <c r="E25" s="10"/>
      <c r="F25" s="10"/>
      <c r="G25" s="10"/>
    </row>
    <row r="26" spans="1:24" s="19" customFormat="1" x14ac:dyDescent="0.25"/>
    <row r="27" spans="1:24" s="19" customFormat="1" x14ac:dyDescent="0.25"/>
    <row r="28" spans="1:24" s="19" customFormat="1" x14ac:dyDescent="0.25"/>
    <row r="29" spans="1:24" s="19" customFormat="1" x14ac:dyDescent="0.25"/>
    <row r="30" spans="1:24" s="19" customFormat="1" x14ac:dyDescent="0.25"/>
    <row r="31" spans="1:24" s="19" customFormat="1" x14ac:dyDescent="0.25"/>
    <row r="32" spans="1:24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sheetProtection algorithmName="SHA-512" hashValue="Knv67IcF0MmT1O/vpSGrUaGG84Tr/D8uYF711IlpxcZHYwiYJY8ryoVdvafd+TfIfWPDlIFDN+td7wljgxXj+g==" saltValue="ZwOtDCGxE9YFN48KO4EUaw==" spinCount="100000" sheet="1" objects="1" scenarios="1"/>
  <mergeCells count="34">
    <mergeCell ref="F6:G6"/>
    <mergeCell ref="F7:G7"/>
    <mergeCell ref="F4:G4"/>
    <mergeCell ref="F5:G5"/>
    <mergeCell ref="A1:G1"/>
    <mergeCell ref="A2:G2"/>
    <mergeCell ref="F3:G3"/>
    <mergeCell ref="B3:E3"/>
    <mergeCell ref="B4:E4"/>
    <mergeCell ref="B5:E5"/>
    <mergeCell ref="B6:E6"/>
    <mergeCell ref="B7:E7"/>
    <mergeCell ref="F11:G11"/>
    <mergeCell ref="B10:E10"/>
    <mergeCell ref="B11:E11"/>
    <mergeCell ref="F8:G8"/>
    <mergeCell ref="F9:G9"/>
    <mergeCell ref="B9:E9"/>
    <mergeCell ref="B8:E8"/>
    <mergeCell ref="F10:G10"/>
    <mergeCell ref="F18:G18"/>
    <mergeCell ref="B18:E18"/>
    <mergeCell ref="F16:G16"/>
    <mergeCell ref="F17:G17"/>
    <mergeCell ref="B16:E16"/>
    <mergeCell ref="B17:E17"/>
    <mergeCell ref="F14:G14"/>
    <mergeCell ref="F15:G15"/>
    <mergeCell ref="B14:E14"/>
    <mergeCell ref="B15:E15"/>
    <mergeCell ref="F12:G12"/>
    <mergeCell ref="F13:G13"/>
    <mergeCell ref="B12:E12"/>
    <mergeCell ref="B13:E1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BA166"/>
  <sheetViews>
    <sheetView workbookViewId="0">
      <selection activeCell="F13" sqref="F13"/>
    </sheetView>
  </sheetViews>
  <sheetFormatPr baseColWidth="10" defaultRowHeight="15" x14ac:dyDescent="0.25"/>
  <cols>
    <col min="1" max="1" width="52.85546875" customWidth="1"/>
    <col min="2" max="2" width="18.7109375" style="19" customWidth="1"/>
    <col min="3" max="4" width="25.42578125" style="19" customWidth="1"/>
    <col min="5" max="53" width="11.42578125" style="19"/>
  </cols>
  <sheetData>
    <row r="1" spans="1:2" ht="18.75" customHeight="1" x14ac:dyDescent="0.25">
      <c r="A1" s="84" t="s">
        <v>87</v>
      </c>
      <c r="B1" s="85"/>
    </row>
    <row r="2" spans="1:2" ht="36" customHeight="1" x14ac:dyDescent="0.25">
      <c r="A2" s="86" t="s">
        <v>73</v>
      </c>
      <c r="B2" s="87"/>
    </row>
    <row r="3" spans="1:2" x14ac:dyDescent="0.25">
      <c r="A3" s="26" t="s">
        <v>84</v>
      </c>
      <c r="B3" s="28" t="s">
        <v>83</v>
      </c>
    </row>
    <row r="4" spans="1:2" x14ac:dyDescent="0.25">
      <c r="A4" s="27" t="s">
        <v>77</v>
      </c>
      <c r="B4" s="29" t="s">
        <v>75</v>
      </c>
    </row>
    <row r="5" spans="1:2" x14ac:dyDescent="0.25">
      <c r="A5" s="27" t="s">
        <v>78</v>
      </c>
      <c r="B5" s="29" t="s">
        <v>72</v>
      </c>
    </row>
    <row r="6" spans="1:2" x14ac:dyDescent="0.25">
      <c r="A6" s="27" t="s">
        <v>79</v>
      </c>
      <c r="B6" s="30">
        <v>1.5</v>
      </c>
    </row>
    <row r="7" spans="1:2" x14ac:dyDescent="0.25">
      <c r="A7" s="27" t="s">
        <v>80</v>
      </c>
      <c r="B7" s="30">
        <v>1.05</v>
      </c>
    </row>
    <row r="8" spans="1:2" x14ac:dyDescent="0.25">
      <c r="A8" s="27" t="s">
        <v>76</v>
      </c>
      <c r="B8" s="30">
        <v>0.92500000000000004</v>
      </c>
    </row>
    <row r="9" spans="1:2" x14ac:dyDescent="0.25">
      <c r="A9" s="27" t="s">
        <v>82</v>
      </c>
      <c r="B9" s="29" t="s">
        <v>81</v>
      </c>
    </row>
    <row r="10" spans="1:2" x14ac:dyDescent="0.25">
      <c r="A10" s="26" t="s">
        <v>86</v>
      </c>
      <c r="B10" s="83"/>
    </row>
    <row r="11" spans="1:2" ht="28.5" customHeight="1" x14ac:dyDescent="0.25">
      <c r="A11" s="88" t="s">
        <v>85</v>
      </c>
      <c r="B11" s="83"/>
    </row>
    <row r="12" spans="1:2" x14ac:dyDescent="0.25">
      <c r="A12" s="88"/>
      <c r="B12" s="83"/>
    </row>
    <row r="13" spans="1:2" ht="33.75" customHeight="1" x14ac:dyDescent="0.25">
      <c r="A13" s="88"/>
      <c r="B13" s="83"/>
    </row>
    <row r="14" spans="1:2" s="19" customFormat="1" x14ac:dyDescent="0.25"/>
    <row r="15" spans="1:2" s="19" customFormat="1" x14ac:dyDescent="0.25"/>
    <row r="16" spans="1:2" s="19" customFormat="1" x14ac:dyDescent="0.25"/>
    <row r="17" s="19" customFormat="1" x14ac:dyDescent="0.25"/>
    <row r="18" s="19" customFormat="1" x14ac:dyDescent="0.25"/>
    <row r="19" s="19" customFormat="1" x14ac:dyDescent="0.25"/>
    <row r="20" s="19" customFormat="1" x14ac:dyDescent="0.25"/>
    <row r="21" s="19" customFormat="1" x14ac:dyDescent="0.25"/>
    <row r="22" s="19" customFormat="1" x14ac:dyDescent="0.25"/>
    <row r="23" s="19" customFormat="1" x14ac:dyDescent="0.25"/>
    <row r="24" s="19" customFormat="1" x14ac:dyDescent="0.25"/>
    <row r="25" s="19" customFormat="1" x14ac:dyDescent="0.25"/>
    <row r="26" s="19" customFormat="1" x14ac:dyDescent="0.25"/>
    <row r="27" s="19" customFormat="1" x14ac:dyDescent="0.25"/>
    <row r="28" s="19" customFormat="1" x14ac:dyDescent="0.25"/>
    <row r="29" s="19" customFormat="1" x14ac:dyDescent="0.25"/>
    <row r="30" s="19" customFormat="1" x14ac:dyDescent="0.25"/>
    <row r="31" s="19" customFormat="1" x14ac:dyDescent="0.25"/>
    <row r="32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</sheetData>
  <sheetProtection algorithmName="SHA-512" hashValue="7Wz7jRXslvfEwMxEUzashkSEeK+Oll/g0QqiovJZeS+Y9jQxGNqcur4udHogPz7wV4X3+DDz8uzvuR6WcuaQ+Q==" saltValue="7uPZDN054gZVotJJXOtQJA==" spinCount="100000" sheet="1" objects="1" scenarios="1"/>
  <mergeCells count="4">
    <mergeCell ref="B10:B13"/>
    <mergeCell ref="A1:B1"/>
    <mergeCell ref="A2:B2"/>
    <mergeCell ref="A11:A1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a8d7f8d-e123-42ea-8008-d93703748b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A691FCA3D6D43B8D34AEDB4398DA6" ma:contentTypeVersion="11" ma:contentTypeDescription="Ein neues Dokument erstellen." ma:contentTypeScope="" ma:versionID="d83b424b3ea5c84baf17653277969a5e">
  <xsd:schema xmlns:xsd="http://www.w3.org/2001/XMLSchema" xmlns:xs="http://www.w3.org/2001/XMLSchema" xmlns:p="http://schemas.microsoft.com/office/2006/metadata/properties" xmlns:ns3="5a8d7f8d-e123-42ea-8008-d93703748b67" targetNamespace="http://schemas.microsoft.com/office/2006/metadata/properties" ma:root="true" ma:fieldsID="b7659d1c0cf35d3cbe8a845457d39dd0" ns3:_="">
    <xsd:import namespace="5a8d7f8d-e123-42ea-8008-d93703748b6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d7f8d-e123-42ea-8008-d93703748b6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7F0CC2-B450-484E-954C-FA0A3FCC32B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a8d7f8d-e123-42ea-8008-d93703748b6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475249-A391-416D-8BCE-3432FA9768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B37BAF-D03C-4F99-B8C2-FFBC4A486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d7f8d-e123-42ea-8008-d93703748b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Leistungsverzeichnis</vt:lpstr>
      <vt:lpstr>Verbrauchsmaterialen</vt:lpstr>
      <vt:lpstr>zusätzliche Preisangaben</vt:lpstr>
      <vt:lpstr>Papier Maxieoffset</vt:lpstr>
      <vt:lpstr>Leistungsverzeichnis!Druckbereich</vt:lpstr>
      <vt:lpstr>Verbrauchsmaterialen!Druckbereich</vt:lpstr>
      <vt:lpstr>'zusätzliche Preisangaben'!Druckbereich</vt:lpstr>
      <vt:lpstr>Leistungsverzeichnis!Drucktitel</vt:lpstr>
    </vt:vector>
  </TitlesOfParts>
  <Company>KBB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Daniel</dc:creator>
  <cp:lastModifiedBy>Wolff, Daniel</cp:lastModifiedBy>
  <cp:lastPrinted>2017-01-06T11:50:24Z</cp:lastPrinted>
  <dcterms:created xsi:type="dcterms:W3CDTF">2016-06-02T15:08:43Z</dcterms:created>
  <dcterms:modified xsi:type="dcterms:W3CDTF">2026-07-06T07:29:57Z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0x010100370A691FCA3D6D43B8D34AEDB4398DA6</vt:lpwstr>
  </property>
</Properties>
</file>